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53600000_こども青少年支援部\005 母子保健係\R8年度\289_産後ケア事業\00_要綱改正\広島市産後ケア事業（宿泊型・通所型）20260401\"/>
    </mc:Choice>
  </mc:AlternateContent>
  <xr:revisionPtr revIDLastSave="0" documentId="13_ncr:1_{ACBAF716-1D40-49AB-84E7-BFC540CD0A16}" xr6:coauthVersionLast="47" xr6:coauthVersionMax="47" xr10:uidLastSave="{00000000-0000-0000-0000-000000000000}"/>
  <bookViews>
    <workbookView xWindow="-108" yWindow="-108" windowWidth="23256" windowHeight="12456" tabRatio="805" xr2:uid="{00000000-000D-0000-FFFF-FFFF00000000}"/>
  </bookViews>
  <sheets>
    <sheet name="第12号様式" sheetId="14" r:id="rId1"/>
    <sheet name="係数" sheetId="12" state="hidden" r:id="rId2"/>
  </sheets>
  <definedNames>
    <definedName name="_xlnm.Print_Area" localSheetId="0">第12号様式!$A$1:$O$40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1" i="14"/>
  <c r="L32" i="14"/>
  <c r="L26" i="14"/>
  <c r="L24" i="14"/>
  <c r="L22" i="14"/>
  <c r="L35" i="14" l="1"/>
  <c r="L34" i="14"/>
  <c r="L23" i="14" l="1"/>
  <c r="L27" i="14" s="1"/>
  <c r="L38" i="14" l="1"/>
  <c r="L33" i="14"/>
  <c r="L37" i="14" l="1"/>
  <c r="L36" i="14"/>
  <c r="G3" i="12"/>
  <c r="E3" i="12"/>
  <c r="E2" i="12"/>
  <c r="L39" i="14" l="1"/>
  <c r="I16" i="14" s="1"/>
</calcChain>
</file>

<file path=xl/sharedStrings.xml><?xml version="1.0" encoding="utf-8"?>
<sst xmlns="http://schemas.openxmlformats.org/spreadsheetml/2006/main" count="83" uniqueCount="59">
  <si>
    <t>代表者名</t>
    <rPh sb="0" eb="3">
      <t>ダイヒョウシャ</t>
    </rPh>
    <rPh sb="3" eb="4">
      <t>メイ</t>
    </rPh>
    <phoneticPr fontId="2"/>
  </si>
  <si>
    <t>区</t>
    <rPh sb="0" eb="1">
      <t>ク</t>
    </rPh>
    <phoneticPr fontId="2"/>
  </si>
  <si>
    <t>中</t>
    <rPh sb="0" eb="1">
      <t>ナカ</t>
    </rPh>
    <phoneticPr fontId="2"/>
  </si>
  <si>
    <t>東</t>
    <rPh sb="0" eb="1">
      <t>ヒガシ</t>
    </rPh>
    <phoneticPr fontId="2"/>
  </si>
  <si>
    <t>南</t>
    <rPh sb="0" eb="1">
      <t>ミナミ</t>
    </rPh>
    <phoneticPr fontId="2"/>
  </si>
  <si>
    <t>西</t>
    <rPh sb="0" eb="1">
      <t>ニシ</t>
    </rPh>
    <phoneticPr fontId="2"/>
  </si>
  <si>
    <t>安佐南</t>
    <rPh sb="0" eb="3">
      <t>アサミナミ</t>
    </rPh>
    <phoneticPr fontId="2"/>
  </si>
  <si>
    <t>安佐北</t>
    <rPh sb="0" eb="3">
      <t>アサキタ</t>
    </rPh>
    <phoneticPr fontId="2"/>
  </si>
  <si>
    <t>安芸</t>
    <rPh sb="0" eb="2">
      <t>アキ</t>
    </rPh>
    <phoneticPr fontId="2"/>
  </si>
  <si>
    <t>佐伯</t>
    <rPh sb="0" eb="2">
      <t>サエキ</t>
    </rPh>
    <phoneticPr fontId="2"/>
  </si>
  <si>
    <t>費用</t>
    <rPh sb="0" eb="2">
      <t>ヒヨウ</t>
    </rPh>
    <phoneticPr fontId="2"/>
  </si>
  <si>
    <t>住　　所</t>
    <rPh sb="0" eb="1">
      <t>ジュウ</t>
    </rPh>
    <rPh sb="3" eb="4">
      <t>ショ</t>
    </rPh>
    <phoneticPr fontId="2"/>
  </si>
  <si>
    <t>区分</t>
    <rPh sb="0" eb="2">
      <t>クブン</t>
    </rPh>
    <phoneticPr fontId="2"/>
  </si>
  <si>
    <t>多胎加算</t>
    <rPh sb="0" eb="4">
      <t>タタイカサン</t>
    </rPh>
    <phoneticPr fontId="2"/>
  </si>
  <si>
    <t>デイ負担</t>
    <rPh sb="2" eb="4">
      <t>フタン</t>
    </rPh>
    <phoneticPr fontId="2"/>
  </si>
  <si>
    <t>宿泊負担</t>
    <rPh sb="0" eb="2">
      <t>シュクハク</t>
    </rPh>
    <rPh sb="2" eb="4">
      <t>フタン</t>
    </rPh>
    <phoneticPr fontId="2"/>
  </si>
  <si>
    <t>特定妊婦加算</t>
    <rPh sb="0" eb="2">
      <t>トクテイ</t>
    </rPh>
    <rPh sb="2" eb="4">
      <t>ニンプ</t>
    </rPh>
    <rPh sb="4" eb="6">
      <t>カサン</t>
    </rPh>
    <phoneticPr fontId="2"/>
  </si>
  <si>
    <t>特定妊婦</t>
    <rPh sb="0" eb="2">
      <t>トクテイ</t>
    </rPh>
    <rPh sb="2" eb="4">
      <t>ニンプ</t>
    </rPh>
    <phoneticPr fontId="2"/>
  </si>
  <si>
    <t>費用ー宿泊負担</t>
    <rPh sb="0" eb="2">
      <t>ヒヨウ</t>
    </rPh>
    <rPh sb="3" eb="7">
      <t>シュクハクフタン</t>
    </rPh>
    <phoneticPr fontId="2"/>
  </si>
  <si>
    <t>委託料</t>
    <rPh sb="0" eb="3">
      <t>イタクリョウ</t>
    </rPh>
    <phoneticPr fontId="2"/>
  </si>
  <si>
    <t>サービス区分</t>
    <rPh sb="4" eb="6">
      <t>クブン</t>
    </rPh>
    <phoneticPr fontId="2"/>
  </si>
  <si>
    <t>宿泊型</t>
    <rPh sb="0" eb="3">
      <t>シュクハクガタ</t>
    </rPh>
    <phoneticPr fontId="2"/>
  </si>
  <si>
    <t>デイ</t>
    <phoneticPr fontId="2"/>
  </si>
  <si>
    <t>看護師</t>
    <rPh sb="0" eb="3">
      <t>カンゴシ</t>
    </rPh>
    <phoneticPr fontId="2"/>
  </si>
  <si>
    <t>助産師</t>
    <rPh sb="0" eb="3">
      <t>ジョサンシ</t>
    </rPh>
    <phoneticPr fontId="2"/>
  </si>
  <si>
    <t>保健師</t>
    <rPh sb="0" eb="3">
      <t>ホケンシ</t>
    </rPh>
    <phoneticPr fontId="2"/>
  </si>
  <si>
    <t>第１２号様式</t>
    <rPh sb="0" eb="1">
      <t>ダイ</t>
    </rPh>
    <rPh sb="3" eb="4">
      <t>ゴウ</t>
    </rPh>
    <rPh sb="4" eb="6">
      <t>ヨウシキ</t>
    </rPh>
    <phoneticPr fontId="2"/>
  </si>
  <si>
    <t>広島市産後ケア事業（宿泊型・通所型）委託料請求書</t>
    <rPh sb="0" eb="2">
      <t>ヒロシマ</t>
    </rPh>
    <rPh sb="2" eb="3">
      <t>シ</t>
    </rPh>
    <rPh sb="3" eb="5">
      <t>サンゴ</t>
    </rPh>
    <rPh sb="7" eb="9">
      <t>ジギョウ</t>
    </rPh>
    <rPh sb="10" eb="13">
      <t>シュクハクガタ</t>
    </rPh>
    <rPh sb="14" eb="17">
      <t>ツウショガタ</t>
    </rPh>
    <rPh sb="18" eb="21">
      <t>イタクリョウ</t>
    </rPh>
    <rPh sb="21" eb="24">
      <t>セイキュウショ</t>
    </rPh>
    <phoneticPr fontId="2"/>
  </si>
  <si>
    <t>（宛先）広島市長</t>
    <rPh sb="1" eb="3">
      <t>アテサキ</t>
    </rPh>
    <rPh sb="4" eb="8">
      <t>ヒロシマシチョウ</t>
    </rPh>
    <phoneticPr fontId="2"/>
  </si>
  <si>
    <t>請 求 者</t>
    <rPh sb="0" eb="1">
      <t>ショウ</t>
    </rPh>
    <rPh sb="2" eb="3">
      <t>モトム</t>
    </rPh>
    <rPh sb="4" eb="5">
      <t>モノ</t>
    </rPh>
    <phoneticPr fontId="2"/>
  </si>
  <si>
    <t>名　　称</t>
    <rPh sb="0" eb="1">
      <t>メイ</t>
    </rPh>
    <rPh sb="3" eb="4">
      <t>ショウ</t>
    </rPh>
    <phoneticPr fontId="2"/>
  </si>
  <si>
    <t>　次のとおり、広島市産後ケア事業委託料を請求します。</t>
    <rPh sb="1" eb="2">
      <t>ツギ</t>
    </rPh>
    <rPh sb="7" eb="10">
      <t>ヒロシマシ</t>
    </rPh>
    <rPh sb="10" eb="12">
      <t>サンゴ</t>
    </rPh>
    <rPh sb="14" eb="16">
      <t>ジギョウ</t>
    </rPh>
    <rPh sb="16" eb="19">
      <t>イタクリョウ</t>
    </rPh>
    <rPh sb="20" eb="22">
      <t>セイキュウ</t>
    </rPh>
    <phoneticPr fontId="2"/>
  </si>
  <si>
    <t>請求金額</t>
    <rPh sb="0" eb="4">
      <t>セイキュウキンガク</t>
    </rPh>
    <phoneticPr fontId="2"/>
  </si>
  <si>
    <t>円</t>
    <rPh sb="0" eb="1">
      <t>エン</t>
    </rPh>
    <phoneticPr fontId="2"/>
  </si>
  <si>
    <t>【内　訳】</t>
    <rPh sb="1" eb="2">
      <t>ナイ</t>
    </rPh>
    <rPh sb="3" eb="4">
      <t>ヤク</t>
    </rPh>
    <phoneticPr fontId="2"/>
  </si>
  <si>
    <t>　1　宿泊型</t>
    <phoneticPr fontId="2"/>
  </si>
  <si>
    <t>委託料単価(A)</t>
    <rPh sb="0" eb="2">
      <t>イタク</t>
    </rPh>
    <rPh sb="2" eb="3">
      <t>リョウ</t>
    </rPh>
    <rPh sb="3" eb="5">
      <t>タンカ</t>
    </rPh>
    <phoneticPr fontId="2"/>
  </si>
  <si>
    <t>利用日数・人数(B)※</t>
    <rPh sb="0" eb="4">
      <t>リヨウニッスウ</t>
    </rPh>
    <rPh sb="5" eb="7">
      <t>ニンズウ</t>
    </rPh>
    <phoneticPr fontId="2"/>
  </si>
  <si>
    <t>合計(A)*(B)</t>
    <rPh sb="0" eb="2">
      <t>ゴウケイ</t>
    </rPh>
    <phoneticPr fontId="2"/>
  </si>
  <si>
    <t>受入加算</t>
    <rPh sb="0" eb="2">
      <t>ウケイレ</t>
    </rPh>
    <rPh sb="2" eb="4">
      <t>カサン</t>
    </rPh>
    <phoneticPr fontId="2"/>
  </si>
  <si>
    <t>多胎児</t>
    <rPh sb="0" eb="3">
      <t>タタイジ</t>
    </rPh>
    <phoneticPr fontId="2"/>
  </si>
  <si>
    <t>特定妊婦</t>
    <rPh sb="0" eb="4">
      <t>トクテイニンプ</t>
    </rPh>
    <phoneticPr fontId="2"/>
  </si>
  <si>
    <t>兄姉又は
生後4か月以降の児</t>
    <rPh sb="0" eb="2">
      <t>アニアネ</t>
    </rPh>
    <rPh sb="2" eb="3">
      <t>マタ</t>
    </rPh>
    <rPh sb="5" eb="7">
      <t>セイゴ</t>
    </rPh>
    <rPh sb="9" eb="10">
      <t>ゲツ</t>
    </rPh>
    <rPh sb="10" eb="12">
      <t>イコウ</t>
    </rPh>
    <rPh sb="13" eb="14">
      <t>ジ</t>
    </rPh>
    <phoneticPr fontId="2"/>
  </si>
  <si>
    <t>配置加算</t>
    <rPh sb="0" eb="2">
      <t>ハイチ</t>
    </rPh>
    <rPh sb="2" eb="4">
      <t>カサン</t>
    </rPh>
    <phoneticPr fontId="2"/>
  </si>
  <si>
    <t>夜間の職員配置</t>
    <rPh sb="3" eb="7">
      <t>ショクインハイチ</t>
    </rPh>
    <phoneticPr fontId="2"/>
  </si>
  <si>
    <t>合　計</t>
    <rPh sb="0" eb="1">
      <t>ゴウ</t>
    </rPh>
    <rPh sb="2" eb="3">
      <t>ケイ</t>
    </rPh>
    <phoneticPr fontId="2"/>
  </si>
  <si>
    <t>※ 1泊2日は2日として扱う。</t>
    <rPh sb="3" eb="4">
      <t>パク</t>
    </rPh>
    <rPh sb="5" eb="6">
      <t>ニチ</t>
    </rPh>
    <rPh sb="8" eb="9">
      <t>ニチ</t>
    </rPh>
    <rPh sb="12" eb="13">
      <t>アツカ</t>
    </rPh>
    <phoneticPr fontId="2"/>
  </si>
  <si>
    <t>　2　通所型</t>
    <rPh sb="3" eb="6">
      <t>ツウショガタ</t>
    </rPh>
    <phoneticPr fontId="2"/>
  </si>
  <si>
    <t>委託料単価(a)</t>
    <rPh sb="0" eb="2">
      <t>イタク</t>
    </rPh>
    <rPh sb="2" eb="3">
      <t>リョウ</t>
    </rPh>
    <rPh sb="3" eb="5">
      <t>タンカ</t>
    </rPh>
    <phoneticPr fontId="2"/>
  </si>
  <si>
    <t>利用日数・人数(b)</t>
    <rPh sb="0" eb="4">
      <t>リヨウニッスウ</t>
    </rPh>
    <rPh sb="5" eb="7">
      <t>ニンズウ</t>
    </rPh>
    <phoneticPr fontId="2"/>
  </si>
  <si>
    <t>合計(a)*(b)</t>
    <rPh sb="0" eb="2">
      <t>ゴウケイ</t>
    </rPh>
    <phoneticPr fontId="2"/>
  </si>
  <si>
    <t>日</t>
  </si>
  <si>
    <t>世帯区分</t>
    <rPh sb="0" eb="4">
      <t>セタイクブン</t>
    </rPh>
    <phoneticPr fontId="2"/>
  </si>
  <si>
    <t>委
託
料</t>
    <phoneticPr fontId="2"/>
  </si>
  <si>
    <t>短時間利用</t>
    <rPh sb="0" eb="5">
      <t>タンジカンリヨウ</t>
    </rPh>
    <phoneticPr fontId="2"/>
  </si>
  <si>
    <t>【令和　　年　　月分】</t>
    <rPh sb="1" eb="3">
      <t>レイワ</t>
    </rPh>
    <rPh sb="5" eb="6">
      <t>ネン</t>
    </rPh>
    <rPh sb="8" eb="9">
      <t>ガツ</t>
    </rPh>
    <rPh sb="9" eb="10">
      <t>ブン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</si>
  <si>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</si>
  <si>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日</t>
    <rPh sb="0" eb="1">
      <t>ヒ</t>
    </rPh>
    <phoneticPr fontId="2"/>
  </si>
  <si>
    <t>１日利用</t>
    <rPh sb="1" eb="2">
      <t>ニチ</t>
    </rPh>
    <rPh sb="2" eb="4">
      <t>リヨウ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</si>
</sst>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#,##0&quot;円&quot;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4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24" borderId="0" xfId="0" applyFont="1" applyFill="1">
      <alignment vertical="center"/>
    </xf>
    <xf numFmtId="0" fontId="25" fillId="24" borderId="0" xfId="0" applyFont="1" applyFill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22" fillId="24" borderId="0" xfId="0" applyFont="1" applyFill="1">
      <alignment vertical="center"/>
    </xf>
    <xf numFmtId="0" fontId="27" fillId="0" borderId="0" xfId="0" applyFont="1">
      <alignment vertical="center"/>
    </xf>
    <xf numFmtId="0" fontId="22" fillId="0" borderId="0" xfId="0" applyFont="1">
      <alignment vertical="center"/>
    </xf>
    <xf numFmtId="176" fontId="25" fillId="24" borderId="0" xfId="0" applyNumberFormat="1" applyFont="1" applyFill="1" applyAlignment="1">
      <alignment vertical="center" shrinkToFit="1"/>
    </xf>
    <xf numFmtId="0" fontId="25" fillId="24" borderId="0" xfId="0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 shrinkToFit="1"/>
    </xf>
    <xf numFmtId="0" fontId="25" fillId="24" borderId="0" xfId="0" applyFont="1" applyFill="1" applyAlignment="1">
      <alignment vertical="center" shrinkToFit="1"/>
    </xf>
    <xf numFmtId="0" fontId="25" fillId="0" borderId="0" xfId="0" applyFont="1" applyAlignment="1">
      <alignment vertical="center" shrinkToFit="1"/>
    </xf>
    <xf numFmtId="0" fontId="26" fillId="24" borderId="0" xfId="0" applyFont="1" applyFill="1">
      <alignment vertical="center"/>
    </xf>
    <xf numFmtId="0" fontId="25" fillId="24" borderId="0" xfId="0" applyFont="1" applyFill="1" applyAlignment="1">
      <alignment horizontal="distributed" vertical="center"/>
    </xf>
    <xf numFmtId="0" fontId="25" fillId="0" borderId="0" xfId="0" applyFont="1" applyAlignment="1">
      <alignment horizontal="left" vertical="center"/>
    </xf>
    <xf numFmtId="0" fontId="28" fillId="24" borderId="0" xfId="0" applyFont="1" applyFill="1" applyAlignment="1">
      <alignment vertical="center" shrinkToFit="1"/>
    </xf>
    <xf numFmtId="0" fontId="24" fillId="0" borderId="0" xfId="0" applyFont="1">
      <alignment vertical="center"/>
    </xf>
    <xf numFmtId="0" fontId="25" fillId="24" borderId="0" xfId="0" applyFont="1" applyFill="1" applyAlignment="1">
      <alignment horizontal="left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0" xfId="0" applyFont="1" applyFill="1" applyAlignment="1">
      <alignment horizontal="left" vertical="center" shrinkToFit="1"/>
    </xf>
    <xf numFmtId="0" fontId="0" fillId="24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77" fontId="25" fillId="24" borderId="11" xfId="0" applyNumberFormat="1" applyFont="1" applyFill="1" applyBorder="1" applyAlignment="1">
      <alignment horizontal="right" vertical="center"/>
    </xf>
    <xf numFmtId="0" fontId="25" fillId="24" borderId="0" xfId="0" applyFont="1" applyFill="1" applyAlignment="1">
      <alignment horizontal="left" vertical="center"/>
    </xf>
    <xf numFmtId="0" fontId="25" fillId="24" borderId="10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horizontal="center" vertical="center" wrapText="1"/>
    </xf>
    <xf numFmtId="177" fontId="25" fillId="24" borderId="10" xfId="0" applyNumberFormat="1" applyFont="1" applyFill="1" applyBorder="1" applyAlignment="1">
      <alignment horizontal="center" vertical="center"/>
    </xf>
    <xf numFmtId="1" fontId="25" fillId="24" borderId="10" xfId="0" applyNumberFormat="1" applyFont="1" applyFill="1" applyBorder="1" applyAlignment="1">
      <alignment horizontal="right" vertical="center"/>
    </xf>
    <xf numFmtId="177" fontId="25" fillId="24" borderId="10" xfId="0" applyNumberFormat="1" applyFont="1" applyFill="1" applyBorder="1" applyAlignment="1">
      <alignment horizontal="right" vertical="center"/>
    </xf>
    <xf numFmtId="0" fontId="25" fillId="24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22" fillId="24" borderId="0" xfId="0" applyFont="1" applyFill="1" applyAlignment="1">
      <alignment horizontal="center" vertical="center"/>
    </xf>
    <xf numFmtId="0" fontId="25" fillId="24" borderId="0" xfId="0" applyFont="1" applyFill="1" applyAlignment="1">
      <alignment horizontal="left" vertical="center" shrinkToFit="1"/>
    </xf>
    <xf numFmtId="176" fontId="25" fillId="24" borderId="0" xfId="0" applyNumberFormat="1" applyFont="1" applyFill="1" applyAlignment="1">
      <alignment horizontal="center" vertical="center"/>
    </xf>
    <xf numFmtId="0" fontId="28" fillId="24" borderId="0" xfId="0" applyFont="1" applyFill="1" applyAlignment="1">
      <alignment horizontal="right" vertical="center" shrinkToFit="1"/>
    </xf>
    <xf numFmtId="38" fontId="31" fillId="24" borderId="12" xfId="33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3" xr:uid="{00000000-0005-0000-0000-00002A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26"/>
  <sheetViews>
    <sheetView tabSelected="1" view="pageBreakPreview" topLeftCell="A31" zoomScale="88" zoomScaleNormal="100" zoomScaleSheetLayoutView="88" workbookViewId="0">
      <selection activeCell="AF34" sqref="AF34"/>
    </sheetView>
  </sheetViews>
  <sheetFormatPr defaultColWidth="5.109375" defaultRowHeight="18.75" customHeight="1" x14ac:dyDescent="0.2"/>
  <cols>
    <col min="1" max="1" width="1.21875" style="27" customWidth="1"/>
    <col min="2" max="2" width="0.77734375" style="27" customWidth="1"/>
    <col min="3" max="4" width="2.6640625" style="22" customWidth="1"/>
    <col min="5" max="5" width="9.5546875" style="22" customWidth="1"/>
    <col min="6" max="6" width="12.109375" style="22" customWidth="1"/>
    <col min="7" max="7" width="10" style="27" customWidth="1"/>
    <col min="8" max="8" width="9.33203125" style="27" customWidth="1"/>
    <col min="9" max="9" width="10.88671875" style="27" customWidth="1"/>
    <col min="10" max="10" width="10.77734375" style="27" customWidth="1"/>
    <col min="11" max="11" width="6.21875" style="27" customWidth="1"/>
    <col min="12" max="13" width="9.33203125" style="27" customWidth="1"/>
    <col min="14" max="15" width="1.21875" style="27" customWidth="1"/>
    <col min="16" max="19" width="7.44140625" style="27" customWidth="1"/>
    <col min="20" max="16384" width="5.109375" style="27"/>
  </cols>
  <sheetData>
    <row r="1" spans="1:22" ht="7.5" customHeight="1" x14ac:dyDescent="0.2">
      <c r="A1" s="26"/>
      <c r="B1" s="26"/>
      <c r="C1" s="5"/>
      <c r="D1" s="5"/>
      <c r="E1" s="5"/>
      <c r="F1" s="5"/>
      <c r="G1" s="26"/>
      <c r="H1" s="26"/>
      <c r="I1" s="26"/>
      <c r="J1" s="26"/>
      <c r="K1" s="26"/>
      <c r="L1" s="26"/>
      <c r="M1" s="26"/>
      <c r="N1" s="26"/>
      <c r="O1" s="26"/>
    </row>
    <row r="2" spans="1:22" ht="7.5" customHeight="1" x14ac:dyDescent="0.2">
      <c r="A2" s="26"/>
      <c r="B2" s="26"/>
      <c r="C2" s="5"/>
      <c r="D2" s="5"/>
      <c r="E2" s="5"/>
      <c r="F2" s="5"/>
      <c r="G2" s="26"/>
      <c r="H2" s="26"/>
      <c r="I2" s="26"/>
      <c r="J2" s="26"/>
      <c r="K2" s="26"/>
      <c r="L2" s="26"/>
      <c r="M2" s="26"/>
      <c r="N2" s="26"/>
      <c r="O2" s="26"/>
    </row>
    <row r="3" spans="1:22" s="7" customFormat="1" ht="18.75" customHeight="1" x14ac:dyDescent="0.2">
      <c r="A3" s="6"/>
      <c r="B3" s="6"/>
      <c r="C3" s="30" t="s">
        <v>26</v>
      </c>
      <c r="D3" s="30"/>
      <c r="E3" s="30"/>
      <c r="F3" s="30"/>
      <c r="G3" s="30"/>
      <c r="H3" s="30"/>
      <c r="I3" s="6"/>
      <c r="J3" s="6"/>
      <c r="K3" s="6"/>
      <c r="L3" s="6"/>
      <c r="M3" s="6"/>
      <c r="N3" s="6"/>
      <c r="O3" s="6"/>
      <c r="Q3" s="8"/>
      <c r="R3" s="8"/>
      <c r="V3" s="9"/>
    </row>
    <row r="4" spans="1:22" ht="18.75" customHeight="1" x14ac:dyDescent="0.2">
      <c r="A4" s="26"/>
      <c r="B4" s="26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T4" s="37"/>
      <c r="U4" s="37"/>
      <c r="V4" s="37"/>
    </row>
    <row r="5" spans="1:22" ht="18.75" customHeight="1" x14ac:dyDescent="0.2">
      <c r="A5" s="26"/>
      <c r="B5" s="26"/>
      <c r="C5" s="38" t="s">
        <v>27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0"/>
      <c r="O5" s="10"/>
      <c r="P5" s="11"/>
      <c r="Q5" s="11"/>
      <c r="R5" s="11"/>
      <c r="S5" s="11"/>
      <c r="T5" s="2"/>
      <c r="U5" s="2"/>
      <c r="V5" s="2"/>
    </row>
    <row r="6" spans="1:22" ht="18.75" customHeight="1" x14ac:dyDescent="0.2">
      <c r="A6" s="26"/>
      <c r="B6" s="26"/>
      <c r="C6" s="38" t="s">
        <v>55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10"/>
      <c r="O6" s="10"/>
      <c r="P6" s="12"/>
      <c r="Q6" s="12"/>
      <c r="R6" s="12"/>
      <c r="S6" s="12"/>
      <c r="T6" s="2"/>
      <c r="U6" s="2"/>
      <c r="V6" s="2"/>
    </row>
    <row r="7" spans="1:22" s="7" customFormat="1" ht="18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40" t="s">
        <v>56</v>
      </c>
      <c r="L7" s="40"/>
      <c r="M7" s="40"/>
      <c r="N7" s="13"/>
      <c r="O7" s="13"/>
    </row>
    <row r="8" spans="1:22" s="7" customFormat="1" ht="18.75" customHeight="1" x14ac:dyDescent="0.2">
      <c r="A8" s="6"/>
      <c r="B8" s="6"/>
      <c r="C8" s="39" t="s">
        <v>28</v>
      </c>
      <c r="D8" s="39"/>
      <c r="E8" s="39"/>
      <c r="F8" s="39"/>
      <c r="G8" s="39"/>
      <c r="H8" s="39"/>
      <c r="I8" s="6"/>
      <c r="J8" s="25"/>
      <c r="K8" s="25"/>
      <c r="L8" s="6"/>
      <c r="M8" s="6"/>
      <c r="N8" s="6"/>
      <c r="O8" s="6"/>
    </row>
    <row r="9" spans="1:22" s="7" customFormat="1" ht="18.75" customHeight="1" x14ac:dyDescent="0.2">
      <c r="A9" s="6"/>
      <c r="B9" s="6"/>
      <c r="C9" s="6"/>
      <c r="D9" s="6"/>
      <c r="E9" s="6"/>
      <c r="F9" s="6"/>
      <c r="G9" s="25"/>
      <c r="H9" s="25"/>
      <c r="I9" s="14" t="s">
        <v>29</v>
      </c>
      <c r="J9" s="14"/>
      <c r="K9" s="6"/>
      <c r="L9" s="6"/>
      <c r="M9" s="6"/>
      <c r="N9" s="6"/>
      <c r="O9" s="6"/>
    </row>
    <row r="10" spans="1:22" s="7" customFormat="1" ht="18.75" customHeight="1" x14ac:dyDescent="0.2">
      <c r="A10" s="6"/>
      <c r="B10" s="6"/>
      <c r="C10" s="6"/>
      <c r="D10" s="6"/>
      <c r="E10" s="6"/>
      <c r="F10" s="6"/>
      <c r="G10" s="15"/>
      <c r="H10" s="15"/>
      <c r="I10" s="15" t="s">
        <v>11</v>
      </c>
      <c r="J10" s="30"/>
      <c r="K10" s="30"/>
      <c r="L10" s="30"/>
      <c r="M10" s="30"/>
      <c r="N10" s="30"/>
      <c r="O10" s="16"/>
      <c r="P10" s="17"/>
    </row>
    <row r="11" spans="1:22" s="7" customFormat="1" ht="18.75" customHeight="1" x14ac:dyDescent="0.2">
      <c r="A11" s="6"/>
      <c r="B11" s="6"/>
      <c r="C11" s="6"/>
      <c r="D11" s="6"/>
      <c r="E11" s="6"/>
      <c r="F11" s="6"/>
      <c r="G11" s="18"/>
      <c r="H11" s="18"/>
      <c r="I11" s="15" t="s">
        <v>30</v>
      </c>
      <c r="J11" s="30"/>
      <c r="K11" s="30"/>
      <c r="L11" s="30"/>
      <c r="M11" s="30"/>
      <c r="N11" s="30"/>
      <c r="O11" s="16"/>
      <c r="P11" s="17"/>
    </row>
    <row r="12" spans="1:22" s="7" customFormat="1" ht="18.75" customHeight="1" x14ac:dyDescent="0.2">
      <c r="A12" s="6"/>
      <c r="B12" s="6"/>
      <c r="C12" s="6"/>
      <c r="D12" s="6"/>
      <c r="E12" s="6"/>
      <c r="F12" s="6"/>
      <c r="G12" s="18"/>
      <c r="H12" s="18"/>
      <c r="I12" s="15" t="s">
        <v>0</v>
      </c>
      <c r="J12" s="30"/>
      <c r="K12" s="30"/>
      <c r="L12" s="30"/>
      <c r="M12" s="30"/>
      <c r="N12" s="30"/>
      <c r="O12" s="16"/>
      <c r="P12" s="17"/>
    </row>
    <row r="13" spans="1:22" s="7" customFormat="1" ht="18.75" customHeight="1" x14ac:dyDescent="0.2">
      <c r="A13" s="6"/>
      <c r="B13" s="6"/>
      <c r="C13" s="6"/>
      <c r="D13" s="6"/>
      <c r="E13" s="6"/>
      <c r="F13" s="6"/>
      <c r="G13" s="18"/>
      <c r="H13" s="6"/>
      <c r="I13" s="6"/>
      <c r="J13" s="6"/>
      <c r="K13" s="6"/>
      <c r="L13" s="6"/>
      <c r="M13" s="19"/>
      <c r="N13" s="23"/>
      <c r="O13" s="23"/>
      <c r="P13" s="20"/>
      <c r="Q13" s="20"/>
      <c r="R13" s="20"/>
      <c r="S13" s="20"/>
    </row>
    <row r="14" spans="1:22" s="7" customFormat="1" ht="18.75" customHeight="1" x14ac:dyDescent="0.2">
      <c r="A14" s="6"/>
      <c r="B14" s="6"/>
      <c r="C14" s="6" t="s">
        <v>31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22" ht="18.75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22" ht="18.75" customHeight="1" x14ac:dyDescent="0.2">
      <c r="A16" s="26"/>
      <c r="B16" s="26"/>
      <c r="C16" s="26"/>
      <c r="D16" s="26"/>
      <c r="E16" s="26"/>
      <c r="F16" s="26"/>
      <c r="G16" s="41" t="s">
        <v>32</v>
      </c>
      <c r="H16" s="41"/>
      <c r="I16" s="42" t="str">
        <f>IF(SUM(L27,L39)=0,"",SUM(L27,L39))</f>
        <v/>
      </c>
      <c r="J16" s="42"/>
      <c r="K16" s="42"/>
      <c r="L16" s="21" t="s">
        <v>33</v>
      </c>
      <c r="M16" s="26"/>
      <c r="N16" s="26"/>
      <c r="O16" s="26"/>
    </row>
    <row r="17" spans="1:20" ht="18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T17" s="28"/>
    </row>
    <row r="18" spans="1:20" s="7" customFormat="1" ht="18.75" customHeight="1" x14ac:dyDescent="0.2">
      <c r="A18" s="6"/>
      <c r="B18" s="6"/>
      <c r="C18" s="6" t="s">
        <v>34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20" s="7" customFormat="1" ht="18.75" customHeight="1" x14ac:dyDescent="0.2">
      <c r="A19" s="6"/>
      <c r="B19" s="6"/>
      <c r="C19" s="23" t="s">
        <v>35</v>
      </c>
      <c r="D19" s="23"/>
      <c r="E19" s="23"/>
      <c r="F19" s="23"/>
      <c r="G19" s="6"/>
      <c r="H19" s="6"/>
      <c r="I19" s="6"/>
      <c r="J19" s="6"/>
      <c r="K19" s="6"/>
      <c r="L19" s="6"/>
      <c r="M19" s="6"/>
      <c r="N19" s="6"/>
      <c r="O19" s="6"/>
    </row>
    <row r="20" spans="1:20" s="7" customFormat="1" ht="26.4" customHeight="1" x14ac:dyDescent="0.2">
      <c r="A20" s="6"/>
      <c r="B20" s="6"/>
      <c r="C20" s="23"/>
      <c r="D20" s="36" t="s">
        <v>12</v>
      </c>
      <c r="E20" s="36"/>
      <c r="F20" s="36"/>
      <c r="G20" s="36"/>
      <c r="H20" s="31" t="s">
        <v>36</v>
      </c>
      <c r="I20" s="31"/>
      <c r="J20" s="32" t="s">
        <v>37</v>
      </c>
      <c r="K20" s="32"/>
      <c r="L20" s="31" t="s">
        <v>38</v>
      </c>
      <c r="M20" s="31"/>
      <c r="N20" s="6"/>
      <c r="O20" s="6"/>
    </row>
    <row r="21" spans="1:20" s="7" customFormat="1" ht="31.2" customHeight="1" x14ac:dyDescent="0.2">
      <c r="A21" s="6"/>
      <c r="B21" s="6"/>
      <c r="C21" s="23"/>
      <c r="D21" s="31" t="s">
        <v>19</v>
      </c>
      <c r="E21" s="31"/>
      <c r="F21" s="24" t="s">
        <v>52</v>
      </c>
      <c r="G21" s="24">
        <v>1</v>
      </c>
      <c r="H21" s="33">
        <v>22896</v>
      </c>
      <c r="I21" s="33"/>
      <c r="J21" s="34" t="s">
        <v>57</v>
      </c>
      <c r="K21" s="34"/>
      <c r="L21" s="35" t="str">
        <f t="shared" ref="L21:L26" si="0">IFERROR(IF(J21="","円",H21*J21),"円")</f>
        <v>円</v>
      </c>
      <c r="M21" s="35"/>
      <c r="N21" s="6"/>
      <c r="O21" s="6"/>
    </row>
    <row r="22" spans="1:20" s="7" customFormat="1" ht="31.2" customHeight="1" x14ac:dyDescent="0.2">
      <c r="A22" s="6"/>
      <c r="B22" s="6"/>
      <c r="C22" s="23"/>
      <c r="D22" s="31"/>
      <c r="E22" s="31"/>
      <c r="F22" s="24" t="s">
        <v>52</v>
      </c>
      <c r="G22" s="24">
        <v>2</v>
      </c>
      <c r="H22" s="33">
        <v>28464</v>
      </c>
      <c r="I22" s="33"/>
      <c r="J22" s="34" t="s">
        <v>57</v>
      </c>
      <c r="K22" s="34"/>
      <c r="L22" s="35" t="str">
        <f t="shared" si="0"/>
        <v>円</v>
      </c>
      <c r="M22" s="35"/>
      <c r="N22" s="6"/>
      <c r="O22" s="6"/>
    </row>
    <row r="23" spans="1:20" s="7" customFormat="1" ht="31.2" customHeight="1" x14ac:dyDescent="0.2">
      <c r="A23" s="6"/>
      <c r="B23" s="6"/>
      <c r="C23" s="23"/>
      <c r="D23" s="36" t="s">
        <v>39</v>
      </c>
      <c r="E23" s="36"/>
      <c r="F23" s="31" t="s">
        <v>40</v>
      </c>
      <c r="G23" s="31"/>
      <c r="H23" s="33">
        <v>3000</v>
      </c>
      <c r="I23" s="33"/>
      <c r="J23" s="34" t="s">
        <v>51</v>
      </c>
      <c r="K23" s="34"/>
      <c r="L23" s="35" t="str">
        <f t="shared" si="0"/>
        <v>円</v>
      </c>
      <c r="M23" s="35"/>
      <c r="N23" s="6"/>
      <c r="O23" s="6"/>
    </row>
    <row r="24" spans="1:20" s="7" customFormat="1" ht="31.2" customHeight="1" x14ac:dyDescent="0.2">
      <c r="A24" s="6"/>
      <c r="B24" s="6"/>
      <c r="C24" s="23"/>
      <c r="D24" s="36"/>
      <c r="E24" s="36"/>
      <c r="F24" s="31" t="s">
        <v>41</v>
      </c>
      <c r="G24" s="31"/>
      <c r="H24" s="33">
        <v>3000</v>
      </c>
      <c r="I24" s="33"/>
      <c r="J24" s="34" t="s">
        <v>51</v>
      </c>
      <c r="K24" s="34"/>
      <c r="L24" s="35" t="str">
        <f t="shared" si="0"/>
        <v>円</v>
      </c>
      <c r="M24" s="35"/>
      <c r="N24" s="6"/>
      <c r="O24" s="6"/>
    </row>
    <row r="25" spans="1:20" s="7" customFormat="1" ht="31.2" customHeight="1" x14ac:dyDescent="0.2">
      <c r="A25" s="6"/>
      <c r="B25" s="6"/>
      <c r="C25" s="23"/>
      <c r="D25" s="36"/>
      <c r="E25" s="36"/>
      <c r="F25" s="36" t="s">
        <v>42</v>
      </c>
      <c r="G25" s="36"/>
      <c r="H25" s="33">
        <v>6000</v>
      </c>
      <c r="I25" s="33"/>
      <c r="J25" s="34" t="s">
        <v>51</v>
      </c>
      <c r="K25" s="34"/>
      <c r="L25" s="35" t="str">
        <f t="shared" si="0"/>
        <v>円</v>
      </c>
      <c r="M25" s="35"/>
      <c r="N25" s="6"/>
      <c r="O25" s="6"/>
    </row>
    <row r="26" spans="1:20" s="7" customFormat="1" ht="31.2" customHeight="1" x14ac:dyDescent="0.2">
      <c r="A26" s="6"/>
      <c r="B26" s="6"/>
      <c r="C26" s="23"/>
      <c r="D26" s="31" t="s">
        <v>43</v>
      </c>
      <c r="E26" s="31"/>
      <c r="F26" s="36" t="s">
        <v>44</v>
      </c>
      <c r="G26" s="36"/>
      <c r="H26" s="33">
        <v>8400</v>
      </c>
      <c r="I26" s="33"/>
      <c r="J26" s="34" t="s">
        <v>51</v>
      </c>
      <c r="K26" s="34"/>
      <c r="L26" s="35" t="str">
        <f t="shared" si="0"/>
        <v>円</v>
      </c>
      <c r="M26" s="35"/>
      <c r="N26" s="6"/>
      <c r="O26" s="6"/>
    </row>
    <row r="27" spans="1:20" s="7" customFormat="1" ht="31.2" customHeight="1" x14ac:dyDescent="0.2">
      <c r="A27" s="6"/>
      <c r="B27" s="6"/>
      <c r="C27" s="23"/>
      <c r="D27" s="31" t="s">
        <v>45</v>
      </c>
      <c r="E27" s="31"/>
      <c r="F27" s="31"/>
      <c r="G27" s="31"/>
      <c r="H27" s="31"/>
      <c r="I27" s="31"/>
      <c r="J27" s="31"/>
      <c r="K27" s="31"/>
      <c r="L27" s="29" t="str">
        <f>IF(SUM(L21:M26)=0,"円",SUM(L21:M26))</f>
        <v>円</v>
      </c>
      <c r="M27" s="29"/>
      <c r="N27" s="6"/>
      <c r="O27" s="6"/>
    </row>
    <row r="28" spans="1:20" s="7" customFormat="1" ht="18.75" customHeight="1" x14ac:dyDescent="0.2">
      <c r="A28" s="6"/>
      <c r="B28" s="6"/>
      <c r="C28" s="23"/>
      <c r="D28" s="23"/>
      <c r="E28" s="6" t="s">
        <v>46</v>
      </c>
      <c r="F28" s="23"/>
      <c r="G28" s="6"/>
      <c r="H28" s="6"/>
      <c r="I28" s="6"/>
      <c r="J28" s="6"/>
      <c r="K28" s="6"/>
      <c r="L28" s="6"/>
      <c r="M28" s="6"/>
      <c r="N28" s="6"/>
      <c r="O28" s="6"/>
    </row>
    <row r="29" spans="1:20" s="7" customFormat="1" ht="12" customHeight="1" x14ac:dyDescent="0.2">
      <c r="A29" s="6"/>
      <c r="B29" s="6"/>
      <c r="C29" s="23"/>
      <c r="D29" s="23"/>
      <c r="E29" s="23"/>
      <c r="F29" s="23"/>
      <c r="G29" s="6"/>
      <c r="H29" s="6"/>
      <c r="I29" s="6"/>
      <c r="J29" s="6"/>
      <c r="K29" s="6"/>
      <c r="L29" s="6"/>
      <c r="M29" s="6"/>
      <c r="N29" s="6"/>
      <c r="O29" s="6"/>
    </row>
    <row r="30" spans="1:20" s="7" customFormat="1" ht="18.75" customHeight="1" x14ac:dyDescent="0.2">
      <c r="A30" s="6"/>
      <c r="B30" s="6"/>
      <c r="C30" s="23" t="s">
        <v>47</v>
      </c>
      <c r="D30" s="23"/>
      <c r="E30" s="23"/>
      <c r="F30" s="23"/>
      <c r="G30" s="6"/>
      <c r="H30" s="6"/>
      <c r="I30" s="6"/>
      <c r="J30" s="6"/>
      <c r="K30" s="6"/>
      <c r="L30" s="6"/>
      <c r="M30" s="6"/>
      <c r="N30" s="6"/>
      <c r="O30" s="6"/>
      <c r="S30" s="17"/>
    </row>
    <row r="31" spans="1:20" s="7" customFormat="1" ht="31.8" customHeight="1" x14ac:dyDescent="0.2">
      <c r="A31" s="6"/>
      <c r="B31" s="6"/>
      <c r="C31" s="23"/>
      <c r="D31" s="36" t="s">
        <v>12</v>
      </c>
      <c r="E31" s="36"/>
      <c r="F31" s="36"/>
      <c r="G31" s="36"/>
      <c r="H31" s="31" t="s">
        <v>48</v>
      </c>
      <c r="I31" s="31"/>
      <c r="J31" s="32" t="s">
        <v>49</v>
      </c>
      <c r="K31" s="32"/>
      <c r="L31" s="31" t="s">
        <v>50</v>
      </c>
      <c r="M31" s="31"/>
      <c r="N31" s="6"/>
      <c r="O31" s="6"/>
      <c r="S31" s="17"/>
    </row>
    <row r="32" spans="1:20" s="7" customFormat="1" ht="31.2" customHeight="1" x14ac:dyDescent="0.2">
      <c r="A32" s="6"/>
      <c r="B32" s="6"/>
      <c r="C32" s="23"/>
      <c r="D32" s="36" t="s">
        <v>53</v>
      </c>
      <c r="E32" s="43" t="s">
        <v>58</v>
      </c>
      <c r="F32" s="24" t="s">
        <v>52</v>
      </c>
      <c r="G32" s="24">
        <v>1</v>
      </c>
      <c r="H32" s="33">
        <v>11263</v>
      </c>
      <c r="I32" s="33"/>
      <c r="J32" s="34" t="s">
        <v>57</v>
      </c>
      <c r="K32" s="34"/>
      <c r="L32" s="35" t="str">
        <f>IFERROR(IF(J32="","円",H32*J32),"円")</f>
        <v>円</v>
      </c>
      <c r="M32" s="35"/>
      <c r="N32" s="6"/>
      <c r="O32" s="6"/>
    </row>
    <row r="33" spans="1:15" s="7" customFormat="1" ht="31.2" customHeight="1" x14ac:dyDescent="0.2">
      <c r="A33" s="6"/>
      <c r="B33" s="6"/>
      <c r="C33" s="23"/>
      <c r="D33" s="31"/>
      <c r="E33" s="43"/>
      <c r="F33" s="24" t="s">
        <v>52</v>
      </c>
      <c r="G33" s="24">
        <v>2</v>
      </c>
      <c r="H33" s="33">
        <v>14672</v>
      </c>
      <c r="I33" s="33"/>
      <c r="J33" s="34" t="s">
        <v>57</v>
      </c>
      <c r="K33" s="34"/>
      <c r="L33" s="35" t="str">
        <f t="shared" ref="L33:L38" si="1">IFERROR(IF(J33="","円",H33*J33),"円")</f>
        <v>円</v>
      </c>
      <c r="M33" s="35"/>
      <c r="N33" s="6"/>
      <c r="O33" s="6"/>
    </row>
    <row r="34" spans="1:15" s="7" customFormat="1" ht="31.2" customHeight="1" x14ac:dyDescent="0.2">
      <c r="A34" s="6"/>
      <c r="B34" s="6"/>
      <c r="C34" s="23"/>
      <c r="D34" s="31"/>
      <c r="E34" s="43" t="s">
        <v>54</v>
      </c>
      <c r="F34" s="24" t="s">
        <v>52</v>
      </c>
      <c r="G34" s="24">
        <v>1</v>
      </c>
      <c r="H34" s="33">
        <v>7226</v>
      </c>
      <c r="I34" s="33"/>
      <c r="J34" s="34" t="s">
        <v>51</v>
      </c>
      <c r="K34" s="34"/>
      <c r="L34" s="35" t="str">
        <f>IFERROR(IF(J34="","円",H34*J34),"円")</f>
        <v>円</v>
      </c>
      <c r="M34" s="35"/>
      <c r="N34" s="6"/>
      <c r="O34" s="6"/>
    </row>
    <row r="35" spans="1:15" s="7" customFormat="1" ht="31.2" customHeight="1" x14ac:dyDescent="0.2">
      <c r="A35" s="6"/>
      <c r="B35" s="6"/>
      <c r="C35" s="23"/>
      <c r="D35" s="31"/>
      <c r="E35" s="43"/>
      <c r="F35" s="24" t="s">
        <v>52</v>
      </c>
      <c r="G35" s="24">
        <v>2</v>
      </c>
      <c r="H35" s="33">
        <v>9426</v>
      </c>
      <c r="I35" s="33"/>
      <c r="J35" s="34" t="s">
        <v>51</v>
      </c>
      <c r="K35" s="34"/>
      <c r="L35" s="35" t="str">
        <f t="shared" ref="L35" si="2">IFERROR(IF(J35="","円",H35*J35),"円")</f>
        <v>円</v>
      </c>
      <c r="M35" s="35"/>
      <c r="N35" s="6"/>
      <c r="O35" s="6"/>
    </row>
    <row r="36" spans="1:15" s="7" customFormat="1" ht="31.2" customHeight="1" x14ac:dyDescent="0.2">
      <c r="A36" s="6"/>
      <c r="B36" s="6"/>
      <c r="C36" s="23"/>
      <c r="D36" s="36" t="s">
        <v>39</v>
      </c>
      <c r="E36" s="36"/>
      <c r="F36" s="31" t="s">
        <v>40</v>
      </c>
      <c r="G36" s="31"/>
      <c r="H36" s="33">
        <v>1500</v>
      </c>
      <c r="I36" s="33"/>
      <c r="J36" s="34" t="s">
        <v>51</v>
      </c>
      <c r="K36" s="34"/>
      <c r="L36" s="35" t="str">
        <f t="shared" si="1"/>
        <v>円</v>
      </c>
      <c r="M36" s="35"/>
      <c r="N36" s="6"/>
      <c r="O36" s="6"/>
    </row>
    <row r="37" spans="1:15" s="7" customFormat="1" ht="31.2" customHeight="1" x14ac:dyDescent="0.2">
      <c r="A37" s="6"/>
      <c r="B37" s="6"/>
      <c r="C37" s="23"/>
      <c r="D37" s="36"/>
      <c r="E37" s="36"/>
      <c r="F37" s="31" t="s">
        <v>41</v>
      </c>
      <c r="G37" s="31"/>
      <c r="H37" s="33">
        <v>1500</v>
      </c>
      <c r="I37" s="33"/>
      <c r="J37" s="34" t="s">
        <v>51</v>
      </c>
      <c r="K37" s="34"/>
      <c r="L37" s="35" t="str">
        <f t="shared" si="1"/>
        <v>円</v>
      </c>
      <c r="M37" s="35"/>
      <c r="N37" s="6"/>
      <c r="O37" s="6"/>
    </row>
    <row r="38" spans="1:15" s="7" customFormat="1" ht="31.2" customHeight="1" x14ac:dyDescent="0.2">
      <c r="A38" s="6"/>
      <c r="B38" s="6"/>
      <c r="C38" s="23"/>
      <c r="D38" s="36"/>
      <c r="E38" s="36"/>
      <c r="F38" s="36" t="s">
        <v>42</v>
      </c>
      <c r="G38" s="36"/>
      <c r="H38" s="33">
        <v>3000</v>
      </c>
      <c r="I38" s="33"/>
      <c r="J38" s="34" t="s">
        <v>51</v>
      </c>
      <c r="K38" s="34"/>
      <c r="L38" s="35" t="str">
        <f t="shared" si="1"/>
        <v>円</v>
      </c>
      <c r="M38" s="35"/>
      <c r="N38" s="6"/>
      <c r="O38" s="6"/>
    </row>
    <row r="39" spans="1:15" s="7" customFormat="1" ht="31.2" customHeight="1" x14ac:dyDescent="0.2">
      <c r="A39" s="6"/>
      <c r="B39" s="6"/>
      <c r="C39" s="23"/>
      <c r="D39" s="31" t="s">
        <v>45</v>
      </c>
      <c r="E39" s="31"/>
      <c r="F39" s="31"/>
      <c r="G39" s="31"/>
      <c r="H39" s="31"/>
      <c r="I39" s="31"/>
      <c r="J39" s="31"/>
      <c r="K39" s="31"/>
      <c r="L39" s="29" t="str">
        <f>IF(SUM(L32:M38)=0,"円",SUM(L32:M38))</f>
        <v>円</v>
      </c>
      <c r="M39" s="29"/>
      <c r="N39" s="6"/>
      <c r="O39" s="6"/>
    </row>
    <row r="40" spans="1:15" s="7" customFormat="1" ht="18.75" customHeight="1" x14ac:dyDescent="0.2">
      <c r="A40" s="6"/>
      <c r="B40" s="6"/>
      <c r="C40" s="23"/>
      <c r="D40" s="23"/>
      <c r="E40" s="27"/>
      <c r="F40" s="27"/>
      <c r="G40" s="27"/>
      <c r="H40" s="27"/>
      <c r="I40" s="27"/>
      <c r="J40" s="27"/>
      <c r="K40" s="27"/>
      <c r="L40" s="27"/>
      <c r="M40" s="27"/>
      <c r="N40" s="6"/>
      <c r="O40" s="6"/>
    </row>
    <row r="41" spans="1:15" ht="18.75" customHeight="1" x14ac:dyDescent="0.2">
      <c r="C41" s="27"/>
      <c r="D41" s="27"/>
      <c r="E41" s="27"/>
      <c r="F41" s="27"/>
    </row>
    <row r="42" spans="1:15" ht="18.75" customHeight="1" x14ac:dyDescent="0.2">
      <c r="C42" s="27"/>
      <c r="D42" s="27"/>
      <c r="E42" s="27"/>
      <c r="F42" s="27"/>
    </row>
    <row r="43" spans="1:15" ht="18.75" customHeight="1" x14ac:dyDescent="0.2">
      <c r="C43" s="27"/>
      <c r="D43" s="27"/>
      <c r="E43" s="27"/>
      <c r="F43" s="27"/>
    </row>
    <row r="44" spans="1:15" ht="18.75" customHeight="1" x14ac:dyDescent="0.2">
      <c r="C44" s="27"/>
      <c r="D44" s="27"/>
      <c r="E44" s="27"/>
      <c r="F44" s="27"/>
    </row>
    <row r="45" spans="1:15" ht="18.75" customHeight="1" x14ac:dyDescent="0.2">
      <c r="C45" s="27"/>
      <c r="D45" s="27"/>
      <c r="E45" s="27"/>
      <c r="F45" s="27"/>
    </row>
    <row r="46" spans="1:15" ht="18.75" customHeight="1" x14ac:dyDescent="0.2">
      <c r="C46" s="27"/>
      <c r="D46" s="27"/>
      <c r="E46" s="27"/>
      <c r="F46" s="27"/>
    </row>
    <row r="47" spans="1:15" ht="18.75" customHeight="1" x14ac:dyDescent="0.2">
      <c r="C47" s="27"/>
      <c r="D47" s="27"/>
      <c r="E47" s="27"/>
      <c r="F47" s="27"/>
    </row>
    <row r="48" spans="1:15" ht="18.75" customHeight="1" x14ac:dyDescent="0.2">
      <c r="C48" s="27"/>
      <c r="D48" s="27"/>
      <c r="E48" s="27"/>
      <c r="F48" s="27"/>
    </row>
    <row r="49" s="27" customFormat="1" ht="18.75" customHeight="1" x14ac:dyDescent="0.2"/>
    <row r="50" s="27" customFormat="1" ht="18.75" customHeight="1" x14ac:dyDescent="0.2"/>
    <row r="51" s="27" customFormat="1" ht="18.75" customHeight="1" x14ac:dyDescent="0.2"/>
    <row r="52" s="27" customFormat="1" ht="18.75" customHeight="1" x14ac:dyDescent="0.2"/>
    <row r="53" s="27" customFormat="1" ht="18.75" customHeight="1" x14ac:dyDescent="0.2"/>
    <row r="54" s="27" customFormat="1" ht="18.75" customHeight="1" x14ac:dyDescent="0.2"/>
    <row r="55" s="27" customFormat="1" ht="18.75" customHeight="1" x14ac:dyDescent="0.2"/>
    <row r="56" s="27" customFormat="1" ht="18.75" customHeight="1" x14ac:dyDescent="0.2"/>
    <row r="57" s="27" customFormat="1" ht="18.75" customHeight="1" x14ac:dyDescent="0.2"/>
    <row r="58" s="27" customFormat="1" ht="18.75" customHeight="1" x14ac:dyDescent="0.2"/>
    <row r="59" s="27" customFormat="1" ht="18.75" customHeight="1" x14ac:dyDescent="0.2"/>
    <row r="60" s="27" customFormat="1" ht="18.75" customHeight="1" x14ac:dyDescent="0.2"/>
    <row r="61" s="27" customFormat="1" ht="18.75" customHeight="1" x14ac:dyDescent="0.2"/>
    <row r="62" s="27" customFormat="1" ht="18.75" customHeight="1" x14ac:dyDescent="0.2"/>
    <row r="63" s="27" customFormat="1" ht="18.75" customHeight="1" x14ac:dyDescent="0.2"/>
    <row r="64" s="27" customFormat="1" ht="18.75" customHeight="1" x14ac:dyDescent="0.2"/>
    <row r="65" s="27" customFormat="1" ht="18.75" customHeight="1" x14ac:dyDescent="0.2"/>
    <row r="66" s="27" customFormat="1" ht="18.75" customHeight="1" x14ac:dyDescent="0.2"/>
    <row r="67" s="27" customFormat="1" ht="18.75" customHeight="1" x14ac:dyDescent="0.2"/>
    <row r="68" s="27" customFormat="1" ht="18.75" customHeight="1" x14ac:dyDescent="0.2"/>
    <row r="69" s="27" customFormat="1" ht="18.75" customHeight="1" x14ac:dyDescent="0.2"/>
    <row r="70" s="27" customFormat="1" ht="18.75" customHeight="1" x14ac:dyDescent="0.2"/>
    <row r="71" s="27" customFormat="1" ht="18.75" customHeight="1" x14ac:dyDescent="0.2"/>
    <row r="72" s="27" customFormat="1" ht="18.75" customHeight="1" x14ac:dyDescent="0.2"/>
    <row r="73" s="27" customFormat="1" ht="18.75" customHeight="1" x14ac:dyDescent="0.2"/>
    <row r="74" s="27" customFormat="1" ht="18.75" customHeight="1" x14ac:dyDescent="0.2"/>
    <row r="75" s="27" customFormat="1" ht="18.75" customHeight="1" x14ac:dyDescent="0.2"/>
    <row r="76" s="27" customFormat="1" ht="18.75" customHeight="1" x14ac:dyDescent="0.2"/>
    <row r="77" s="27" customFormat="1" ht="18.75" customHeight="1" x14ac:dyDescent="0.2"/>
    <row r="78" s="27" customFormat="1" ht="18.75" customHeight="1" x14ac:dyDescent="0.2"/>
    <row r="79" s="27" customFormat="1" ht="18.75" customHeight="1" x14ac:dyDescent="0.2"/>
    <row r="80" s="27" customFormat="1" ht="18.75" customHeight="1" x14ac:dyDescent="0.2"/>
    <row r="81" s="27" customFormat="1" ht="18.75" customHeight="1" x14ac:dyDescent="0.2"/>
    <row r="82" s="27" customFormat="1" ht="18.75" customHeight="1" x14ac:dyDescent="0.2"/>
    <row r="83" s="27" customFormat="1" ht="18.75" customHeight="1" x14ac:dyDescent="0.2"/>
    <row r="84" s="27" customFormat="1" ht="18.75" customHeight="1" x14ac:dyDescent="0.2"/>
    <row r="85" s="27" customFormat="1" ht="18.75" customHeight="1" x14ac:dyDescent="0.2"/>
    <row r="86" s="27" customFormat="1" ht="18.75" customHeight="1" x14ac:dyDescent="0.2"/>
    <row r="87" s="27" customFormat="1" ht="18.75" customHeight="1" x14ac:dyDescent="0.2"/>
    <row r="88" s="27" customFormat="1" ht="18.75" customHeight="1" x14ac:dyDescent="0.2"/>
    <row r="89" s="27" customFormat="1" ht="18.75" customHeight="1" x14ac:dyDescent="0.2"/>
    <row r="90" s="27" customFormat="1" ht="18.75" customHeight="1" x14ac:dyDescent="0.2"/>
    <row r="91" s="27" customFormat="1" ht="18.75" customHeight="1" x14ac:dyDescent="0.2"/>
    <row r="92" s="27" customFormat="1" ht="18.75" customHeight="1" x14ac:dyDescent="0.2"/>
    <row r="93" s="27" customFormat="1" ht="18.75" customHeight="1" x14ac:dyDescent="0.2"/>
    <row r="94" s="27" customFormat="1" ht="18.75" customHeight="1" x14ac:dyDescent="0.2"/>
    <row r="95" s="27" customFormat="1" ht="18.75" customHeight="1" x14ac:dyDescent="0.2"/>
    <row r="96" s="27" customFormat="1" ht="18.75" customHeight="1" x14ac:dyDescent="0.2"/>
    <row r="97" s="27" customFormat="1" ht="18.75" customHeight="1" x14ac:dyDescent="0.2"/>
    <row r="98" s="27" customFormat="1" ht="18.75" customHeight="1" x14ac:dyDescent="0.2"/>
    <row r="99" s="27" customFormat="1" ht="18.75" customHeight="1" x14ac:dyDescent="0.2"/>
    <row r="100" s="27" customFormat="1" ht="18.75" customHeight="1" x14ac:dyDescent="0.2"/>
    <row r="101" s="27" customFormat="1" ht="18.75" customHeight="1" x14ac:dyDescent="0.2"/>
    <row r="102" s="27" customFormat="1" ht="18.75" customHeight="1" x14ac:dyDescent="0.2"/>
    <row r="103" s="27" customFormat="1" ht="18.75" customHeight="1" x14ac:dyDescent="0.2"/>
    <row r="104" s="27" customFormat="1" ht="18.75" customHeight="1" x14ac:dyDescent="0.2"/>
    <row r="105" s="27" customFormat="1" ht="18.75" customHeight="1" x14ac:dyDescent="0.2"/>
    <row r="106" s="27" customFormat="1" ht="18.75" customHeight="1" x14ac:dyDescent="0.2"/>
    <row r="107" s="27" customFormat="1" ht="18.75" customHeight="1" x14ac:dyDescent="0.2"/>
    <row r="108" s="27" customFormat="1" ht="18.75" customHeight="1" x14ac:dyDescent="0.2"/>
    <row r="109" s="27" customFormat="1" ht="18.75" customHeight="1" x14ac:dyDescent="0.2"/>
    <row r="110" s="27" customFormat="1" ht="18.75" customHeight="1" x14ac:dyDescent="0.2"/>
    <row r="111" s="27" customFormat="1" ht="18.75" customHeight="1" x14ac:dyDescent="0.2"/>
    <row r="112" s="27" customFormat="1" ht="18.75" customHeight="1" x14ac:dyDescent="0.2"/>
    <row r="113" spans="3:6" ht="18.75" customHeight="1" x14ac:dyDescent="0.2">
      <c r="C113" s="27"/>
      <c r="D113" s="27"/>
      <c r="E113" s="27"/>
      <c r="F113" s="27"/>
    </row>
    <row r="114" spans="3:6" ht="18.75" customHeight="1" x14ac:dyDescent="0.2">
      <c r="C114" s="27"/>
      <c r="D114" s="27"/>
      <c r="E114" s="27"/>
      <c r="F114" s="27"/>
    </row>
    <row r="115" spans="3:6" ht="18.75" customHeight="1" x14ac:dyDescent="0.2">
      <c r="C115" s="27"/>
      <c r="D115" s="27"/>
      <c r="E115" s="27"/>
      <c r="F115" s="27"/>
    </row>
    <row r="116" spans="3:6" ht="18.75" customHeight="1" x14ac:dyDescent="0.2">
      <c r="C116" s="27"/>
      <c r="D116" s="27"/>
      <c r="E116" s="27"/>
      <c r="F116" s="27"/>
    </row>
    <row r="117" spans="3:6" ht="18.75" customHeight="1" x14ac:dyDescent="0.2">
      <c r="C117" s="27"/>
      <c r="D117" s="27"/>
      <c r="E117" s="27"/>
      <c r="F117" s="27"/>
    </row>
    <row r="118" spans="3:6" ht="18.75" customHeight="1" x14ac:dyDescent="0.2">
      <c r="C118" s="27"/>
      <c r="D118" s="27"/>
      <c r="E118" s="27"/>
      <c r="F118" s="27"/>
    </row>
    <row r="119" spans="3:6" ht="18.75" customHeight="1" x14ac:dyDescent="0.2">
      <c r="C119" s="27"/>
      <c r="D119" s="27"/>
      <c r="E119" s="27"/>
      <c r="F119" s="27"/>
    </row>
    <row r="120" spans="3:6" ht="18.75" customHeight="1" x14ac:dyDescent="0.2">
      <c r="C120" s="27"/>
      <c r="D120" s="27"/>
      <c r="E120" s="27"/>
      <c r="F120" s="27"/>
    </row>
    <row r="121" spans="3:6" ht="18.75" customHeight="1" x14ac:dyDescent="0.2">
      <c r="C121" s="27"/>
      <c r="D121" s="27"/>
      <c r="E121" s="27"/>
      <c r="F121" s="27"/>
    </row>
    <row r="122" spans="3:6" ht="18.75" customHeight="1" x14ac:dyDescent="0.2">
      <c r="C122" s="27"/>
      <c r="D122" s="27"/>
      <c r="E122" s="27"/>
      <c r="F122" s="27"/>
    </row>
    <row r="123" spans="3:6" ht="18.75" customHeight="1" x14ac:dyDescent="0.2">
      <c r="C123" s="27"/>
      <c r="D123" s="27"/>
      <c r="E123" s="27"/>
      <c r="F123" s="27"/>
    </row>
    <row r="124" spans="3:6" ht="18.75" customHeight="1" x14ac:dyDescent="0.2">
      <c r="C124" s="27"/>
      <c r="D124" s="27"/>
      <c r="E124" s="27"/>
      <c r="F124" s="27"/>
    </row>
    <row r="125" spans="3:6" ht="18.75" customHeight="1" x14ac:dyDescent="0.2">
      <c r="C125" s="27"/>
      <c r="D125" s="27"/>
      <c r="E125" s="27"/>
      <c r="F125" s="27"/>
    </row>
    <row r="126" spans="3:6" ht="18.75" customHeight="1" x14ac:dyDescent="0.2">
      <c r="C126" s="27"/>
      <c r="D126" s="27"/>
    </row>
  </sheetData>
  <sheetProtection selectLockedCells="1"/>
  <mergeCells count="76">
    <mergeCell ref="D39:K39"/>
    <mergeCell ref="D26:E26"/>
    <mergeCell ref="D27:K27"/>
    <mergeCell ref="D31:G31"/>
    <mergeCell ref="D32:D35"/>
    <mergeCell ref="D36:E38"/>
    <mergeCell ref="E34:E35"/>
    <mergeCell ref="H34:I34"/>
    <mergeCell ref="J34:K34"/>
    <mergeCell ref="J37:K37"/>
    <mergeCell ref="H33:I33"/>
    <mergeCell ref="J33:K33"/>
    <mergeCell ref="E32:E33"/>
    <mergeCell ref="F26:G26"/>
    <mergeCell ref="J26:K26"/>
    <mergeCell ref="L35:M35"/>
    <mergeCell ref="G16:H16"/>
    <mergeCell ref="I16:K16"/>
    <mergeCell ref="H24:I24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L23:M23"/>
    <mergeCell ref="C3:H3"/>
    <mergeCell ref="T4:V4"/>
    <mergeCell ref="C5:M5"/>
    <mergeCell ref="C6:M6"/>
    <mergeCell ref="C8:H8"/>
    <mergeCell ref="K7:M7"/>
    <mergeCell ref="D20:G20"/>
    <mergeCell ref="D21:E22"/>
    <mergeCell ref="D23:E25"/>
    <mergeCell ref="F23:G23"/>
    <mergeCell ref="H23:I23"/>
    <mergeCell ref="J23:K23"/>
    <mergeCell ref="F25:G25"/>
    <mergeCell ref="H25:I25"/>
    <mergeCell ref="J25:K25"/>
    <mergeCell ref="L25:M25"/>
    <mergeCell ref="F24:G24"/>
    <mergeCell ref="F38:G38"/>
    <mergeCell ref="H38:I38"/>
    <mergeCell ref="J38:K38"/>
    <mergeCell ref="L38:M38"/>
    <mergeCell ref="F37:G37"/>
    <mergeCell ref="H37:I37"/>
    <mergeCell ref="F36:G36"/>
    <mergeCell ref="H36:I36"/>
    <mergeCell ref="J36:K36"/>
    <mergeCell ref="L36:M36"/>
    <mergeCell ref="L37:M37"/>
    <mergeCell ref="L34:M34"/>
    <mergeCell ref="H35:I35"/>
    <mergeCell ref="J35:K35"/>
    <mergeCell ref="L39:M39"/>
    <mergeCell ref="J10:N10"/>
    <mergeCell ref="J11:N11"/>
    <mergeCell ref="J12:N12"/>
    <mergeCell ref="H31:I31"/>
    <mergeCell ref="J31:K31"/>
    <mergeCell ref="L31:M31"/>
    <mergeCell ref="H32:I32"/>
    <mergeCell ref="J32:K32"/>
    <mergeCell ref="L32:M32"/>
    <mergeCell ref="H26:I26"/>
    <mergeCell ref="L33:M33"/>
    <mergeCell ref="L27:M27"/>
    <mergeCell ref="J24:K24"/>
    <mergeCell ref="L24:M24"/>
    <mergeCell ref="L26:M26"/>
  </mergeCells>
  <phoneticPr fontId="2"/>
  <printOptions horizontalCentered="1"/>
  <pageMargins left="0.78740157480314965" right="0.78740157480314965" top="0.98425196850393704" bottom="0.78740157480314965" header="0.51181102362204722" footer="0.51181102362204722"/>
  <pageSetup paperSize="9" scale="82" orientation="portrait" r:id="rId1"/>
  <headerFooter alignWithMargins="0">
    <oddHeader xml:space="preserve">&amp;C&amp;"ＭＳ 明朝,標準"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zoomScaleNormal="100" zoomScaleSheetLayoutView="100" workbookViewId="0">
      <selection activeCell="G10" sqref="G10"/>
    </sheetView>
  </sheetViews>
  <sheetFormatPr defaultColWidth="9" defaultRowHeight="18" customHeight="1" x14ac:dyDescent="0.2"/>
  <cols>
    <col min="1" max="19" width="10.88671875" style="1" customWidth="1"/>
    <col min="20" max="53" width="5.6640625" style="1" customWidth="1"/>
    <col min="54" max="75" width="1.33203125" style="1" customWidth="1"/>
    <col min="76" max="79" width="1.6640625" style="1" customWidth="1"/>
    <col min="80" max="80" width="1" style="1" customWidth="1"/>
    <col min="81" max="81" width="2" style="1" customWidth="1"/>
    <col min="82" max="16384" width="9" style="1"/>
  </cols>
  <sheetData>
    <row r="1" spans="1:12" ht="18" customHeight="1" x14ac:dyDescent="0.2">
      <c r="A1" s="1" t="s">
        <v>1</v>
      </c>
      <c r="B1" s="1" t="s">
        <v>10</v>
      </c>
      <c r="C1" s="1" t="s">
        <v>12</v>
      </c>
      <c r="D1" s="1" t="s">
        <v>15</v>
      </c>
      <c r="E1" s="3" t="s">
        <v>18</v>
      </c>
      <c r="F1" s="1" t="s">
        <v>14</v>
      </c>
      <c r="G1" s="3" t="s">
        <v>18</v>
      </c>
      <c r="H1" s="1" t="s">
        <v>13</v>
      </c>
      <c r="I1" s="1" t="s">
        <v>16</v>
      </c>
      <c r="J1" s="1" t="s">
        <v>17</v>
      </c>
      <c r="K1" s="1" t="s">
        <v>20</v>
      </c>
    </row>
    <row r="2" spans="1:12" ht="18" customHeight="1" x14ac:dyDescent="0.2">
      <c r="A2" s="1" t="s">
        <v>2</v>
      </c>
      <c r="B2" s="4">
        <v>28464</v>
      </c>
      <c r="C2" s="1">
        <v>1</v>
      </c>
      <c r="D2" s="1">
        <v>5568</v>
      </c>
      <c r="E2" s="1">
        <f>B2-D2</f>
        <v>22896</v>
      </c>
      <c r="F2" s="1">
        <v>2159</v>
      </c>
      <c r="G2" s="1">
        <v>11263</v>
      </c>
      <c r="H2" s="1">
        <v>3000</v>
      </c>
      <c r="I2" s="1">
        <v>3000</v>
      </c>
      <c r="J2" s="1">
        <v>1</v>
      </c>
      <c r="K2" s="1" t="s">
        <v>21</v>
      </c>
      <c r="L2" s="1" t="s">
        <v>23</v>
      </c>
    </row>
    <row r="3" spans="1:12" ht="18" customHeight="1" x14ac:dyDescent="0.2">
      <c r="A3" s="1" t="s">
        <v>3</v>
      </c>
      <c r="B3" s="4">
        <v>14672</v>
      </c>
      <c r="C3" s="1">
        <v>2</v>
      </c>
      <c r="D3" s="1">
        <v>0</v>
      </c>
      <c r="E3" s="1">
        <f>B2-D3</f>
        <v>28464</v>
      </c>
      <c r="F3" s="1">
        <v>0</v>
      </c>
      <c r="G3" s="1">
        <f>B3-F3</f>
        <v>14672</v>
      </c>
      <c r="H3" s="1">
        <v>1500</v>
      </c>
      <c r="I3" s="1">
        <v>1500</v>
      </c>
      <c r="K3" s="1" t="s">
        <v>22</v>
      </c>
      <c r="L3" s="1" t="s">
        <v>24</v>
      </c>
    </row>
    <row r="4" spans="1:12" ht="18" customHeight="1" x14ac:dyDescent="0.2">
      <c r="A4" s="2" t="s">
        <v>4</v>
      </c>
      <c r="B4" s="2"/>
      <c r="L4" s="1" t="s">
        <v>25</v>
      </c>
    </row>
    <row r="5" spans="1:12" ht="18" customHeight="1" x14ac:dyDescent="0.2">
      <c r="A5" s="2" t="s">
        <v>5</v>
      </c>
      <c r="B5" s="2"/>
    </row>
    <row r="6" spans="1:12" ht="18" customHeight="1" x14ac:dyDescent="0.2">
      <c r="A6" s="2" t="s">
        <v>6</v>
      </c>
      <c r="B6" s="2"/>
    </row>
    <row r="7" spans="1:12" ht="18" customHeight="1" x14ac:dyDescent="0.2">
      <c r="A7" s="2" t="s">
        <v>7</v>
      </c>
    </row>
    <row r="8" spans="1:12" ht="18" customHeight="1" x14ac:dyDescent="0.2">
      <c r="A8" s="2" t="s">
        <v>8</v>
      </c>
    </row>
    <row r="9" spans="1:12" ht="18" customHeight="1" x14ac:dyDescent="0.2">
      <c r="A9" s="2" t="s">
        <v>9</v>
      </c>
    </row>
    <row r="24" spans="1:3" ht="18" customHeight="1" x14ac:dyDescent="0.2">
      <c r="A24" s="3"/>
      <c r="B24" s="3"/>
      <c r="C24" s="3"/>
    </row>
    <row r="28" spans="1:3" ht="18" customHeight="1" x14ac:dyDescent="0.2">
      <c r="A28" s="3"/>
      <c r="B28" s="3"/>
      <c r="C28" s="3"/>
    </row>
    <row r="29" spans="1:3" ht="18" customHeight="1" x14ac:dyDescent="0.2">
      <c r="A29" s="3"/>
      <c r="B29" s="3"/>
      <c r="C29" s="3"/>
    </row>
    <row r="30" spans="1:3" ht="18" customHeight="1" x14ac:dyDescent="0.2">
      <c r="A30" s="3"/>
      <c r="B30" s="3"/>
      <c r="C30" s="3"/>
    </row>
    <row r="31" spans="1:3" ht="18" customHeight="1" x14ac:dyDescent="0.2">
      <c r="A31" s="3"/>
      <c r="B31" s="3"/>
      <c r="C31" s="3"/>
    </row>
    <row r="32" spans="1:3" ht="18" customHeight="1" x14ac:dyDescent="0.2">
      <c r="A32" s="3"/>
      <c r="B32" s="3"/>
      <c r="C32" s="3"/>
    </row>
    <row r="33" spans="1:3" ht="18" customHeight="1" x14ac:dyDescent="0.2">
      <c r="A33" s="3"/>
      <c r="B33" s="3"/>
      <c r="C33" s="3"/>
    </row>
    <row r="34" spans="1:3" ht="18" customHeight="1" x14ac:dyDescent="0.2">
      <c r="A34" s="3"/>
      <c r="B34" s="3"/>
      <c r="C34" s="3"/>
    </row>
    <row r="35" spans="1:3" ht="18" customHeight="1" x14ac:dyDescent="0.2">
      <c r="A35" s="3"/>
      <c r="B35" s="3"/>
      <c r="C35" s="3"/>
    </row>
  </sheetData>
  <phoneticPr fontId="2"/>
  <pageMargins left="0.39370078740157483" right="0.39370078740157483" top="0.78740157480314965" bottom="0.19685039370078741" header="0.51181102362204722" footer="0.51181102362204722"/>
  <pageSetup paperSize="9" orientation="portrait" r:id="rId1"/>
  <headerFooter alignWithMargins="0">
    <oddHeader xml:space="preserve">&amp;C&amp;"ＭＳ 明朝,標準"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第12号様式</vt:lpstr>
      <vt:lpstr>係数</vt:lpstr>
      <vt:lpstr>第12号様式!Print_Area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こども・家庭支援課</dc:creator>
  <cp:lastModifiedBy>user</cp:lastModifiedBy>
  <cp:lastPrinted>2026-03-18T07:16:00Z</cp:lastPrinted>
  <dcterms:created xsi:type="dcterms:W3CDTF">2005-09-09T06:35:52Z</dcterms:created>
  <dcterms:modified xsi:type="dcterms:W3CDTF">2026-03-27T00:11:50Z</dcterms:modified>
</cp:coreProperties>
</file>